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6\Izvajanje raznih prevoznih storitev (81) - OP\OBJAVA (81)\"/>
    </mc:Choice>
  </mc:AlternateContent>
  <xr:revisionPtr revIDLastSave="0" documentId="13_ncr:1_{73769AE9-3CC4-4118-9064-27A6BFFB8B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 (OBR-2.1)" sheetId="2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2" l="1"/>
  <c r="H27" i="2" s="1"/>
  <c r="G26" i="2"/>
  <c r="H26" i="2" s="1"/>
  <c r="G24" i="2"/>
  <c r="H24" i="2" s="1"/>
  <c r="G25" i="2"/>
  <c r="G22" i="2"/>
  <c r="H22" i="2" s="1"/>
  <c r="G23" i="2"/>
  <c r="H23" i="2" s="1"/>
  <c r="G18" i="2"/>
  <c r="H18" i="2" s="1"/>
  <c r="I18" i="2" s="1"/>
  <c r="G19" i="2"/>
  <c r="H19" i="2" s="1"/>
  <c r="G20" i="2"/>
  <c r="H20" i="2" s="1"/>
  <c r="G21" i="2"/>
  <c r="H21" i="2" s="1"/>
  <c r="H25" i="2" l="1"/>
  <c r="I25" i="2" s="1"/>
  <c r="I19" i="2"/>
  <c r="I27" i="2"/>
  <c r="I26" i="2"/>
  <c r="I24" i="2"/>
  <c r="I23" i="2"/>
  <c r="I22" i="2"/>
  <c r="I21" i="2"/>
  <c r="I20" i="2"/>
  <c r="G17" i="2"/>
  <c r="G28" i="2" s="1"/>
  <c r="G30" i="2" s="1"/>
  <c r="H17" i="2" l="1"/>
  <c r="H28" i="2" s="1"/>
  <c r="G31" i="2" s="1"/>
  <c r="G32" i="2" s="1"/>
  <c r="I17" i="2" l="1"/>
  <c r="I28" i="2" s="1"/>
</calcChain>
</file>

<file path=xl/sharedStrings.xml><?xml version="1.0" encoding="utf-8"?>
<sst xmlns="http://schemas.openxmlformats.org/spreadsheetml/2006/main" count="68" uniqueCount="59">
  <si>
    <t>1.</t>
  </si>
  <si>
    <t>2.</t>
  </si>
  <si>
    <t>3.</t>
  </si>
  <si>
    <t>PONUDNIK:</t>
  </si>
  <si>
    <t>Žig in podpis ponudnika:</t>
  </si>
  <si>
    <t>EM</t>
  </si>
  <si>
    <t>Cena na EM brez DDV (EUR)</t>
  </si>
  <si>
    <t xml:space="preserve">Številka ponudbe: </t>
  </si>
  <si>
    <t xml:space="preserve">Datum: </t>
  </si>
  <si>
    <t>SKUPAJ VREDNOST BREZ DDV (EUR) - 1 LETNO OBDOBJE</t>
  </si>
  <si>
    <t>ZNESEK DAVKA (EUR)</t>
  </si>
  <si>
    <t>SKUPAJ VREDNOST  Z DDV (EUR) - 1 LETNO OBDOBJE</t>
  </si>
  <si>
    <t>ZŠ</t>
  </si>
  <si>
    <t>4.</t>
  </si>
  <si>
    <t>5.</t>
  </si>
  <si>
    <t>6.</t>
  </si>
  <si>
    <t>7.</t>
  </si>
  <si>
    <t>8.</t>
  </si>
  <si>
    <t>I.</t>
  </si>
  <si>
    <t>PREDRAČUN ZA SKLOP 1:</t>
  </si>
  <si>
    <t>9.</t>
  </si>
  <si>
    <t>10.</t>
  </si>
  <si>
    <t>11.</t>
  </si>
  <si>
    <t>DDV (%)</t>
  </si>
  <si>
    <t>Relacija</t>
  </si>
  <si>
    <t>Predvidena količina prevozov na mesec</t>
  </si>
  <si>
    <t>MERILO 1: Vrednost ponudbe (maksimalno število točk je 95 točk)</t>
  </si>
  <si>
    <t>UKC Maribor - Ljubljana - UKC Maribor</t>
  </si>
  <si>
    <t>UKC Maribor - Splošna bolnišnica Murska Sobota (Rakičan) - UKC Maribor</t>
  </si>
  <si>
    <t>prevoz</t>
  </si>
  <si>
    <t>UKC Maribor - Splošna bolnišnica dr. Jožeta Potrča Ptuj - UKC Maribor</t>
  </si>
  <si>
    <t>UKC Maribor - Splošna bolnišnica Celje - UKC Maribor</t>
  </si>
  <si>
    <t xml:space="preserve">UKC Maribor - Klinika Golnik - UKC Maribor </t>
  </si>
  <si>
    <t>UKC Maribor - Splošna bolnišnica dr. Jožeta Potrča Ptuj - Splošna bolnišnica Murska Sobota (Rakičan) - UKC Maribor ali obratna smer</t>
  </si>
  <si>
    <t xml:space="preserve">UKC Maribor - Ljubljana - Splošna bolnišnica Murska Sobota (Rakičan) - UKC Maribor </t>
  </si>
  <si>
    <t>Cena na kilometer za prevoze na druge lokacije*</t>
  </si>
  <si>
    <t>km</t>
  </si>
  <si>
    <t>Čakalna ura**</t>
  </si>
  <si>
    <t>ura</t>
  </si>
  <si>
    <t>Znesek DDV (EUR)</t>
  </si>
  <si>
    <t>Vrednost z DDV (EUR)</t>
  </si>
  <si>
    <t>Vrednost brez DDV na mesec (EUR)</t>
  </si>
  <si>
    <t>Opomba:</t>
  </si>
  <si>
    <t>MERILO 2 : Sklenjena veljavna podjetniška kolektivna pogodba (maksimalno število točk je 5 točk)</t>
  </si>
  <si>
    <t>DA/NE</t>
  </si>
  <si>
    <t>Sklenjena veljavna podjetniška podjetniška kolektivna pogodba.</t>
  </si>
  <si>
    <t xml:space="preserve">Vrednosti v obrazcu so okvirne in predvidene za obdobje enega meseca. Okvirne mesečne količine niso obvezujoče in lahko nastanejo večja odstopanja, glede na potrebe naročnika. </t>
  </si>
  <si>
    <t>SKUPAJ - mesečne vrednosti</t>
  </si>
  <si>
    <t>Ponudnik mora v stolpec "cena na enoto brez DDV" vpisati ceno v EUR, in sicer zaokroženo na dve (2) decimalni mesti.</t>
  </si>
  <si>
    <t>V kolikor ponudnik cene ne vpiše, se šteje, da je nevpisana cena enaka nič (0,00) in da jo ponudnik ponuja brezplačno.</t>
  </si>
  <si>
    <t xml:space="preserve">Ponudnik mora vpisati stopnjo davka na dodano vrednost (DDV). </t>
  </si>
  <si>
    <t xml:space="preserve">Ponudnik mora vpisati DA ali NE. </t>
  </si>
  <si>
    <t>** Velja samo v primeru prevoza krvi na obsevanje v Zavod za transfuzijsko medicino, Ljubljana. Za en prevoz se zaračuna vedno samo ena ura, ne glede na čas čakanja.</t>
  </si>
  <si>
    <t>PONUDNIK MORA IZPOLNITI VSE TOČKE V PREDRAČUNU!</t>
  </si>
  <si>
    <t>Izvajanje prevozov krvi, krvnih pripravkov, krvnih komponent, raznih bioloških vzorcev in ostalega materiala, po naročilu naročnika</t>
  </si>
  <si>
    <t xml:space="preserve">UKC Maribor - Slivniško Pohorje - UKC Maribor                                    </t>
  </si>
  <si>
    <t>* V primeru prevoza krvi, krvnih pripravkov, raznih vzorcev in ostalega na druge lokacije, ki niso določene v zap. št. od 1 do 9, cena na prevožen kilometer mora biti sorazmerna s fiksnimi cenami za določeno relacijo.</t>
  </si>
  <si>
    <t>UKC Maribor - Ljubljana -  UKC Maribor                                         (redni prevoz biološki material nadomeščanje šoferja UKC Maribor)</t>
  </si>
  <si>
    <t>Ponudnik v ponudbi predloži dokazilo, s katerim izkaže navedeno merilo.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</si>
</sst>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/>
    <xf numFmtId="0" fontId="3" fillId="0" borderId="0" xfId="0" applyFont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3" fillId="0" borderId="5" xfId="0" applyFont="1" applyBorder="1" applyAlignment="1" applyProtection="1">
      <alignment horizontal="left"/>
      <protection locked="0"/>
    </xf>
    <xf numFmtId="49" fontId="3" fillId="0" borderId="3" xfId="0" applyNumberFormat="1" applyFont="1" applyBorder="1" applyAlignment="1" applyProtection="1">
      <alignment horizontal="left"/>
      <protection locked="0"/>
    </xf>
    <xf numFmtId="0" fontId="9" fillId="0" borderId="5" xfId="0" applyFont="1" applyBorder="1" applyProtection="1">
      <protection locked="0"/>
    </xf>
    <xf numFmtId="4" fontId="2" fillId="5" borderId="1" xfId="0" applyNumberFormat="1" applyFont="1" applyFill="1" applyBorder="1" applyAlignment="1" applyProtection="1">
      <alignment vertical="center"/>
      <protection locked="0"/>
    </xf>
    <xf numFmtId="4" fontId="2" fillId="0" borderId="1" xfId="0" applyNumberFormat="1" applyFont="1" applyBorder="1" applyAlignment="1" applyProtection="1">
      <alignment vertical="center"/>
      <protection locked="0"/>
    </xf>
    <xf numFmtId="0" fontId="2" fillId="5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Protection="1"/>
    <xf numFmtId="49" fontId="2" fillId="0" borderId="0" xfId="0" applyNumberFormat="1" applyFont="1" applyProtection="1"/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0" fontId="12" fillId="0" borderId="0" xfId="0" applyFont="1" applyAlignment="1" applyProtection="1">
      <alignment horizontal="center"/>
    </xf>
    <xf numFmtId="0" fontId="15" fillId="0" borderId="0" xfId="0" applyFont="1" applyAlignment="1" applyProtection="1">
      <alignment horizontal="center"/>
    </xf>
    <xf numFmtId="0" fontId="0" fillId="0" borderId="0" xfId="0" applyProtection="1"/>
    <xf numFmtId="0" fontId="10" fillId="0" borderId="0" xfId="0" applyFont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wrapText="1"/>
    </xf>
    <xf numFmtId="0" fontId="6" fillId="0" borderId="0" xfId="0" applyFont="1" applyProtection="1"/>
    <xf numFmtId="49" fontId="13" fillId="0" borderId="0" xfId="0" applyNumberFormat="1" applyFont="1" applyProtection="1"/>
    <xf numFmtId="0" fontId="14" fillId="0" borderId="0" xfId="0" applyFont="1" applyProtection="1"/>
    <xf numFmtId="0" fontId="14" fillId="0" borderId="0" xfId="0" applyFont="1" applyAlignment="1" applyProtection="1">
      <alignment horizontal="center"/>
    </xf>
    <xf numFmtId="0" fontId="7" fillId="0" borderId="0" xfId="0" applyFont="1" applyProtection="1"/>
    <xf numFmtId="0" fontId="8" fillId="0" borderId="0" xfId="0" applyFont="1" applyProtection="1"/>
    <xf numFmtId="0" fontId="17" fillId="2" borderId="1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/>
    </xf>
    <xf numFmtId="0" fontId="17" fillId="4" borderId="1" xfId="0" applyFont="1" applyFill="1" applyBorder="1" applyAlignment="1" applyProtection="1">
      <alignment horizontal="left" vertical="center" wrapText="1" indent="5"/>
    </xf>
    <xf numFmtId="0" fontId="0" fillId="0" borderId="1" xfId="0" applyBorder="1" applyAlignment="1" applyProtection="1">
      <alignment horizontal="left" vertical="center" indent="5"/>
    </xf>
    <xf numFmtId="0" fontId="2" fillId="5" borderId="1" xfId="0" applyFont="1" applyFill="1" applyBorder="1" applyAlignment="1" applyProtection="1">
      <alignment vertical="center"/>
    </xf>
    <xf numFmtId="0" fontId="2" fillId="5" borderId="1" xfId="0" applyFont="1" applyFill="1" applyBorder="1" applyAlignment="1" applyProtection="1">
      <alignment vertical="center" wrapText="1"/>
    </xf>
    <xf numFmtId="0" fontId="2" fillId="5" borderId="1" xfId="0" applyFont="1" applyFill="1" applyBorder="1" applyAlignment="1" applyProtection="1">
      <alignment horizontal="center" vertical="center"/>
    </xf>
    <xf numFmtId="4" fontId="2" fillId="5" borderId="1" xfId="0" applyNumberFormat="1" applyFont="1" applyFill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vertical="center"/>
    </xf>
    <xf numFmtId="0" fontId="17" fillId="6" borderId="2" xfId="0" applyFont="1" applyFill="1" applyBorder="1" applyAlignment="1" applyProtection="1">
      <alignment horizontal="center" vertical="center" wrapText="1"/>
    </xf>
    <xf numFmtId="0" fontId="17" fillId="6" borderId="2" xfId="0" applyFont="1" applyFill="1" applyBorder="1" applyAlignment="1" applyProtection="1">
      <alignment vertical="center" wrapText="1"/>
    </xf>
    <xf numFmtId="0" fontId="17" fillId="6" borderId="3" xfId="0" applyFont="1" applyFill="1" applyBorder="1" applyAlignment="1" applyProtection="1">
      <alignment vertical="center" wrapText="1"/>
    </xf>
    <xf numFmtId="0" fontId="18" fillId="6" borderId="4" xfId="0" applyFont="1" applyFill="1" applyBorder="1" applyAlignment="1" applyProtection="1">
      <alignment vertical="center" wrapText="1"/>
    </xf>
    <xf numFmtId="4" fontId="17" fillId="6" borderId="1" xfId="0" applyNumberFormat="1" applyFont="1" applyFill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/>
    </xf>
    <xf numFmtId="4" fontId="5" fillId="0" borderId="0" xfId="0" applyNumberFormat="1" applyFont="1" applyAlignment="1" applyProtection="1">
      <alignment vertical="center"/>
    </xf>
    <xf numFmtId="0" fontId="9" fillId="0" borderId="0" xfId="0" applyFont="1" applyProtection="1"/>
    <xf numFmtId="0" fontId="10" fillId="0" borderId="0" xfId="0" applyFont="1" applyProtection="1"/>
    <xf numFmtId="0" fontId="4" fillId="3" borderId="2" xfId="0" applyFont="1" applyFill="1" applyBorder="1" applyAlignment="1" applyProtection="1">
      <alignment horizontal="left" indent="1"/>
    </xf>
    <xf numFmtId="0" fontId="18" fillId="0" borderId="3" xfId="0" applyFont="1" applyBorder="1" applyAlignment="1" applyProtection="1">
      <alignment horizontal="left" indent="1"/>
    </xf>
    <xf numFmtId="0" fontId="18" fillId="0" borderId="4" xfId="0" applyFont="1" applyBorder="1" applyAlignment="1" applyProtection="1">
      <alignment horizontal="left" indent="1"/>
    </xf>
    <xf numFmtId="4" fontId="4" fillId="3" borderId="1" xfId="0" applyNumberFormat="1" applyFont="1" applyFill="1" applyBorder="1" applyProtection="1"/>
    <xf numFmtId="0" fontId="18" fillId="0" borderId="1" xfId="0" applyFont="1" applyBorder="1" applyProtection="1"/>
    <xf numFmtId="0" fontId="17" fillId="3" borderId="2" xfId="0" applyFont="1" applyFill="1" applyBorder="1" applyAlignment="1" applyProtection="1">
      <alignment horizontal="left" wrapText="1" indent="1"/>
    </xf>
    <xf numFmtId="0" fontId="17" fillId="3" borderId="3" xfId="0" applyFont="1" applyFill="1" applyBorder="1" applyAlignment="1" applyProtection="1">
      <alignment horizontal="left" wrapText="1" indent="1"/>
    </xf>
    <xf numFmtId="0" fontId="18" fillId="0" borderId="4" xfId="0" applyFont="1" applyBorder="1" applyAlignment="1" applyProtection="1">
      <alignment horizontal="left" wrapText="1" indent="1"/>
    </xf>
    <xf numFmtId="0" fontId="9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0" fontId="21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18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18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20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wrapText="1"/>
    </xf>
    <xf numFmtId="0" fontId="4" fillId="0" borderId="1" xfId="0" applyFont="1" applyBorder="1" applyAlignment="1" applyProtection="1">
      <alignment horizontal="left" indent="5"/>
    </xf>
    <xf numFmtId="0" fontId="19" fillId="0" borderId="1" xfId="0" applyFont="1" applyBorder="1" applyAlignment="1" applyProtection="1">
      <alignment horizontal="left" indent="5"/>
    </xf>
    <xf numFmtId="0" fontId="4" fillId="0" borderId="1" xfId="0" applyFont="1" applyBorder="1" applyProtection="1"/>
    <xf numFmtId="0" fontId="16" fillId="0" borderId="0" xfId="0" applyFont="1" applyProtection="1"/>
    <xf numFmtId="0" fontId="3" fillId="0" borderId="0" xfId="0" applyFont="1" applyProtection="1"/>
    <xf numFmtId="0" fontId="0" fillId="0" borderId="0" xfId="0" applyProtection="1"/>
    <xf numFmtId="0" fontId="9" fillId="0" borderId="0" xfId="0" applyFont="1" applyAlignment="1" applyProtection="1">
      <alignment horizontal="left" indent="4"/>
    </xf>
    <xf numFmtId="0" fontId="3" fillId="0" borderId="5" xfId="0" applyFont="1" applyBorder="1" applyProtection="1"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Protection="1">
      <protection locked="0"/>
    </xf>
    <xf numFmtId="0" fontId="9" fillId="0" borderId="0" xfId="0" applyFont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95AA9-B9A2-4AAC-8EB0-33DF93779261}">
  <sheetPr>
    <pageSetUpPr fitToPage="1"/>
  </sheetPr>
  <dimension ref="A1:I59"/>
  <sheetViews>
    <sheetView tabSelected="1" view="pageLayout" topLeftCell="A38" zoomScaleNormal="100" workbookViewId="0">
      <selection activeCell="G55" sqref="G55:H56"/>
    </sheetView>
  </sheetViews>
  <sheetFormatPr defaultRowHeight="14.25" x14ac:dyDescent="0.2"/>
  <cols>
    <col min="1" max="1" width="5.5703125" style="3" customWidth="1"/>
    <col min="2" max="2" width="32.28515625" style="3" customWidth="1"/>
    <col min="3" max="3" width="7.28515625" style="3" customWidth="1"/>
    <col min="4" max="4" width="13.5703125" style="5" customWidth="1"/>
    <col min="5" max="5" width="9.28515625" style="3" customWidth="1"/>
    <col min="6" max="6" width="7.28515625" style="3" customWidth="1"/>
    <col min="7" max="7" width="17.7109375" style="3" customWidth="1"/>
    <col min="8" max="8" width="12.140625" style="3" bestFit="1" customWidth="1"/>
    <col min="9" max="9" width="17.85546875" style="3" customWidth="1"/>
    <col min="10" max="16384" width="9.140625" style="3"/>
  </cols>
  <sheetData>
    <row r="1" spans="1:9" s="1" customFormat="1" ht="12.75" x14ac:dyDescent="0.2">
      <c r="A1" s="14"/>
      <c r="B1" s="15"/>
      <c r="C1" s="16"/>
      <c r="D1" s="17"/>
      <c r="E1" s="14"/>
      <c r="F1" s="14"/>
      <c r="G1" s="14"/>
      <c r="H1" s="14"/>
      <c r="I1" s="17"/>
    </row>
    <row r="2" spans="1:9" s="2" customFormat="1" ht="12.75" x14ac:dyDescent="0.2">
      <c r="A2" s="18"/>
      <c r="B2" s="19" t="s">
        <v>3</v>
      </c>
      <c r="C2" s="19"/>
      <c r="D2" s="20"/>
      <c r="E2" s="19"/>
      <c r="F2" s="19"/>
      <c r="G2" s="18"/>
      <c r="H2" s="18"/>
      <c r="I2" s="17"/>
    </row>
    <row r="3" spans="1:9" s="2" customFormat="1" ht="20.25" customHeight="1" x14ac:dyDescent="0.2">
      <c r="A3" s="18"/>
      <c r="B3" s="7"/>
      <c r="C3" s="87"/>
      <c r="D3" s="20"/>
      <c r="E3" s="21"/>
      <c r="F3" s="21"/>
      <c r="G3" s="21"/>
      <c r="H3" s="18"/>
      <c r="I3" s="17"/>
    </row>
    <row r="4" spans="1:9" s="2" customFormat="1" ht="20.25" customHeight="1" x14ac:dyDescent="0.2">
      <c r="A4" s="18"/>
      <c r="B4" s="7"/>
      <c r="C4" s="87"/>
      <c r="D4" s="20"/>
      <c r="E4" s="22"/>
      <c r="F4" s="22"/>
      <c r="G4" s="22"/>
      <c r="H4" s="18"/>
      <c r="I4" s="17"/>
    </row>
    <row r="5" spans="1:9" s="2" customFormat="1" ht="20.25" customHeight="1" x14ac:dyDescent="0.2">
      <c r="A5" s="18"/>
      <c r="B5" s="7"/>
      <c r="C5" s="87"/>
      <c r="D5" s="20"/>
      <c r="E5" s="21"/>
      <c r="F5" s="21"/>
      <c r="G5" s="21"/>
      <c r="H5" s="18"/>
      <c r="I5" s="17"/>
    </row>
    <row r="6" spans="1:9" s="2" customFormat="1" ht="20.25" customHeight="1" x14ac:dyDescent="0.2">
      <c r="A6" s="18"/>
      <c r="B6" s="18"/>
      <c r="C6" s="18"/>
      <c r="D6" s="20"/>
      <c r="E6" s="21"/>
      <c r="F6" s="21"/>
      <c r="G6" s="21"/>
      <c r="H6" s="18"/>
      <c r="I6" s="17"/>
    </row>
    <row r="7" spans="1:9" s="2" customFormat="1" ht="20.25" customHeight="1" x14ac:dyDescent="0.2">
      <c r="A7" s="18"/>
      <c r="B7" s="7" t="s">
        <v>7</v>
      </c>
      <c r="C7" s="18"/>
      <c r="D7" s="20"/>
      <c r="E7" s="21"/>
      <c r="F7" s="21"/>
      <c r="G7" s="21"/>
      <c r="H7" s="18"/>
      <c r="I7" s="17"/>
    </row>
    <row r="8" spans="1:9" s="2" customFormat="1" ht="21" customHeight="1" x14ac:dyDescent="0.2">
      <c r="A8" s="18"/>
      <c r="B8" s="8" t="s">
        <v>8</v>
      </c>
      <c r="C8" s="19"/>
      <c r="D8" s="20"/>
      <c r="E8" s="18"/>
      <c r="F8" s="18"/>
      <c r="G8" s="18"/>
      <c r="H8" s="18"/>
      <c r="I8" s="17"/>
    </row>
    <row r="9" spans="1:9" s="2" customFormat="1" ht="20.25" customHeight="1" x14ac:dyDescent="0.2">
      <c r="A9" s="18"/>
      <c r="B9" s="18"/>
      <c r="C9" s="19"/>
      <c r="D9" s="20"/>
      <c r="E9" s="18"/>
      <c r="F9" s="18"/>
      <c r="G9" s="21"/>
      <c r="H9" s="18"/>
      <c r="I9" s="17"/>
    </row>
    <row r="10" spans="1:9" s="1" customFormat="1" ht="12.75" x14ac:dyDescent="0.2">
      <c r="A10" s="14"/>
      <c r="B10" s="15"/>
      <c r="C10" s="16"/>
      <c r="D10" s="17"/>
      <c r="E10" s="14"/>
      <c r="F10" s="14"/>
      <c r="G10" s="14"/>
      <c r="H10" s="14"/>
      <c r="I10" s="17"/>
    </row>
    <row r="11" spans="1:9" s="1" customFormat="1" ht="12.75" x14ac:dyDescent="0.2">
      <c r="A11" s="14"/>
      <c r="B11" s="15"/>
      <c r="C11" s="16"/>
      <c r="D11" s="17"/>
      <c r="E11" s="14"/>
      <c r="F11" s="14"/>
      <c r="G11" s="14"/>
      <c r="H11" s="14"/>
      <c r="I11" s="17"/>
    </row>
    <row r="12" spans="1:9" s="1" customFormat="1" ht="15.75" x14ac:dyDescent="0.25">
      <c r="A12" s="23" t="s">
        <v>19</v>
      </c>
      <c r="B12" s="24"/>
      <c r="C12" s="24"/>
      <c r="D12" s="24"/>
      <c r="E12" s="24"/>
      <c r="F12" s="24"/>
      <c r="G12" s="24"/>
      <c r="H12" s="25"/>
      <c r="I12" s="25"/>
    </row>
    <row r="13" spans="1:9" ht="62.25" customHeight="1" x14ac:dyDescent="0.25">
      <c r="A13" s="26" t="s">
        <v>54</v>
      </c>
      <c r="B13" s="27"/>
      <c r="C13" s="27"/>
      <c r="D13" s="27"/>
      <c r="E13" s="27"/>
      <c r="F13" s="27"/>
      <c r="G13" s="27"/>
      <c r="H13" s="28"/>
      <c r="I13" s="28"/>
    </row>
    <row r="14" spans="1:9" ht="18.75" x14ac:dyDescent="0.3">
      <c r="A14" s="29"/>
      <c r="B14" s="30"/>
      <c r="C14" s="31"/>
      <c r="D14" s="32"/>
      <c r="E14" s="31"/>
      <c r="F14" s="31"/>
      <c r="G14" s="33"/>
      <c r="H14" s="33"/>
      <c r="I14" s="34"/>
    </row>
    <row r="15" spans="1:9" ht="51" x14ac:dyDescent="0.2">
      <c r="A15" s="35" t="s">
        <v>12</v>
      </c>
      <c r="B15" s="36" t="s">
        <v>24</v>
      </c>
      <c r="C15" s="36" t="s">
        <v>5</v>
      </c>
      <c r="D15" s="35" t="s">
        <v>25</v>
      </c>
      <c r="E15" s="35" t="s">
        <v>6</v>
      </c>
      <c r="F15" s="35" t="s">
        <v>23</v>
      </c>
      <c r="G15" s="35" t="s">
        <v>41</v>
      </c>
      <c r="H15" s="35" t="s">
        <v>39</v>
      </c>
      <c r="I15" s="35" t="s">
        <v>40</v>
      </c>
    </row>
    <row r="16" spans="1:9" ht="22.5" customHeight="1" x14ac:dyDescent="0.2">
      <c r="A16" s="37" t="s">
        <v>26</v>
      </c>
      <c r="B16" s="38"/>
      <c r="C16" s="38"/>
      <c r="D16" s="38"/>
      <c r="E16" s="38"/>
      <c r="F16" s="38"/>
      <c r="G16" s="38"/>
      <c r="H16" s="38"/>
      <c r="I16" s="38"/>
    </row>
    <row r="17" spans="1:9" s="6" customFormat="1" ht="31.5" customHeight="1" x14ac:dyDescent="0.2">
      <c r="A17" s="39" t="s">
        <v>0</v>
      </c>
      <c r="B17" s="40" t="s">
        <v>27</v>
      </c>
      <c r="C17" s="41" t="s">
        <v>29</v>
      </c>
      <c r="D17" s="41">
        <v>10</v>
      </c>
      <c r="E17" s="10">
        <v>0</v>
      </c>
      <c r="F17" s="12"/>
      <c r="G17" s="42">
        <f>D17*E17</f>
        <v>0</v>
      </c>
      <c r="H17" s="42">
        <f>G17*F17/100</f>
        <v>0</v>
      </c>
      <c r="I17" s="42">
        <f>G17+H17</f>
        <v>0</v>
      </c>
    </row>
    <row r="18" spans="1:9" s="6" customFormat="1" ht="45" customHeight="1" x14ac:dyDescent="0.2">
      <c r="A18" s="43" t="s">
        <v>1</v>
      </c>
      <c r="B18" s="44" t="s">
        <v>28</v>
      </c>
      <c r="C18" s="45" t="s">
        <v>29</v>
      </c>
      <c r="D18" s="45">
        <v>10</v>
      </c>
      <c r="E18" s="11">
        <v>0</v>
      </c>
      <c r="F18" s="13"/>
      <c r="G18" s="46">
        <f t="shared" ref="G18:G21" si="0">D18*E18</f>
        <v>0</v>
      </c>
      <c r="H18" s="46">
        <f>G18*F18/100</f>
        <v>0</v>
      </c>
      <c r="I18" s="46">
        <f>G18+H18</f>
        <v>0</v>
      </c>
    </row>
    <row r="19" spans="1:9" s="6" customFormat="1" ht="36" customHeight="1" x14ac:dyDescent="0.2">
      <c r="A19" s="39" t="s">
        <v>2</v>
      </c>
      <c r="B19" s="40" t="s">
        <v>30</v>
      </c>
      <c r="C19" s="41" t="s">
        <v>29</v>
      </c>
      <c r="D19" s="41">
        <v>10</v>
      </c>
      <c r="E19" s="10">
        <v>0</v>
      </c>
      <c r="F19" s="12"/>
      <c r="G19" s="42">
        <f t="shared" si="0"/>
        <v>0</v>
      </c>
      <c r="H19" s="42">
        <f t="shared" ref="H19:H27" si="1">G19*F19/100</f>
        <v>0</v>
      </c>
      <c r="I19" s="42">
        <f t="shared" ref="I19:I27" si="2">G19+H19</f>
        <v>0</v>
      </c>
    </row>
    <row r="20" spans="1:9" s="6" customFormat="1" ht="36" customHeight="1" x14ac:dyDescent="0.2">
      <c r="A20" s="43" t="s">
        <v>13</v>
      </c>
      <c r="B20" s="44" t="s">
        <v>31</v>
      </c>
      <c r="C20" s="45" t="s">
        <v>29</v>
      </c>
      <c r="D20" s="45">
        <v>2</v>
      </c>
      <c r="E20" s="11">
        <v>0</v>
      </c>
      <c r="F20" s="13"/>
      <c r="G20" s="46">
        <f t="shared" si="0"/>
        <v>0</v>
      </c>
      <c r="H20" s="46">
        <f t="shared" si="1"/>
        <v>0</v>
      </c>
      <c r="I20" s="46">
        <f t="shared" si="2"/>
        <v>0</v>
      </c>
    </row>
    <row r="21" spans="1:9" s="6" customFormat="1" ht="39" customHeight="1" x14ac:dyDescent="0.2">
      <c r="A21" s="39" t="s">
        <v>14</v>
      </c>
      <c r="B21" s="40" t="s">
        <v>32</v>
      </c>
      <c r="C21" s="41" t="s">
        <v>29</v>
      </c>
      <c r="D21" s="41">
        <v>5</v>
      </c>
      <c r="E21" s="10">
        <v>0</v>
      </c>
      <c r="F21" s="12"/>
      <c r="G21" s="42">
        <f t="shared" si="0"/>
        <v>0</v>
      </c>
      <c r="H21" s="42">
        <f t="shared" si="1"/>
        <v>0</v>
      </c>
      <c r="I21" s="42">
        <f t="shared" si="2"/>
        <v>0</v>
      </c>
    </row>
    <row r="22" spans="1:9" s="6" customFormat="1" ht="63.75" customHeight="1" x14ac:dyDescent="0.2">
      <c r="A22" s="43" t="s">
        <v>15</v>
      </c>
      <c r="B22" s="44" t="s">
        <v>33</v>
      </c>
      <c r="C22" s="45" t="s">
        <v>29</v>
      </c>
      <c r="D22" s="45">
        <v>3</v>
      </c>
      <c r="E22" s="11">
        <v>0</v>
      </c>
      <c r="F22" s="13"/>
      <c r="G22" s="46">
        <f>D22*E22</f>
        <v>0</v>
      </c>
      <c r="H22" s="46">
        <f t="shared" si="1"/>
        <v>0</v>
      </c>
      <c r="I22" s="46">
        <f t="shared" si="2"/>
        <v>0</v>
      </c>
    </row>
    <row r="23" spans="1:9" s="6" customFormat="1" ht="51" customHeight="1" x14ac:dyDescent="0.2">
      <c r="A23" s="39" t="s">
        <v>16</v>
      </c>
      <c r="B23" s="40" t="s">
        <v>57</v>
      </c>
      <c r="C23" s="41" t="s">
        <v>29</v>
      </c>
      <c r="D23" s="41">
        <v>7</v>
      </c>
      <c r="E23" s="10">
        <v>0</v>
      </c>
      <c r="F23" s="88"/>
      <c r="G23" s="42">
        <f t="shared" ref="G23" si="3">D23*E23</f>
        <v>0</v>
      </c>
      <c r="H23" s="42">
        <f t="shared" si="1"/>
        <v>0</v>
      </c>
      <c r="I23" s="42">
        <f t="shared" si="2"/>
        <v>0</v>
      </c>
    </row>
    <row r="24" spans="1:9" ht="45.75" customHeight="1" x14ac:dyDescent="0.2">
      <c r="A24" s="43" t="s">
        <v>17</v>
      </c>
      <c r="B24" s="44" t="s">
        <v>55</v>
      </c>
      <c r="C24" s="45" t="s">
        <v>29</v>
      </c>
      <c r="D24" s="45">
        <v>10</v>
      </c>
      <c r="E24" s="11">
        <v>0</v>
      </c>
      <c r="F24" s="13"/>
      <c r="G24" s="46">
        <f>D24*E24</f>
        <v>0</v>
      </c>
      <c r="H24" s="46">
        <f t="shared" si="1"/>
        <v>0</v>
      </c>
      <c r="I24" s="46">
        <f t="shared" si="2"/>
        <v>0</v>
      </c>
    </row>
    <row r="25" spans="1:9" ht="62.25" customHeight="1" x14ac:dyDescent="0.2">
      <c r="A25" s="39" t="s">
        <v>20</v>
      </c>
      <c r="B25" s="40" t="s">
        <v>34</v>
      </c>
      <c r="C25" s="41" t="s">
        <v>29</v>
      </c>
      <c r="D25" s="41">
        <v>2</v>
      </c>
      <c r="E25" s="10">
        <v>0</v>
      </c>
      <c r="F25" s="88"/>
      <c r="G25" s="42">
        <f t="shared" ref="G25" si="4">D25*E25</f>
        <v>0</v>
      </c>
      <c r="H25" s="42">
        <f t="shared" si="1"/>
        <v>0</v>
      </c>
      <c r="I25" s="42">
        <f t="shared" si="2"/>
        <v>0</v>
      </c>
    </row>
    <row r="26" spans="1:9" ht="49.5" customHeight="1" x14ac:dyDescent="0.2">
      <c r="A26" s="43" t="s">
        <v>21</v>
      </c>
      <c r="B26" s="44" t="s">
        <v>35</v>
      </c>
      <c r="C26" s="45" t="s">
        <v>36</v>
      </c>
      <c r="D26" s="45">
        <v>350</v>
      </c>
      <c r="E26" s="11">
        <v>0</v>
      </c>
      <c r="F26" s="13"/>
      <c r="G26" s="46">
        <f>D26*E26</f>
        <v>0</v>
      </c>
      <c r="H26" s="46">
        <f t="shared" si="1"/>
        <v>0</v>
      </c>
      <c r="I26" s="46">
        <f t="shared" si="2"/>
        <v>0</v>
      </c>
    </row>
    <row r="27" spans="1:9" ht="50.25" customHeight="1" x14ac:dyDescent="0.2">
      <c r="A27" s="39" t="s">
        <v>22</v>
      </c>
      <c r="B27" s="40" t="s">
        <v>37</v>
      </c>
      <c r="C27" s="41" t="s">
        <v>38</v>
      </c>
      <c r="D27" s="41">
        <v>10</v>
      </c>
      <c r="E27" s="10">
        <v>0</v>
      </c>
      <c r="F27" s="88"/>
      <c r="G27" s="42">
        <f t="shared" ref="G27" si="5">D27*E27</f>
        <v>0</v>
      </c>
      <c r="H27" s="42">
        <f t="shared" si="1"/>
        <v>0</v>
      </c>
      <c r="I27" s="42">
        <f t="shared" si="2"/>
        <v>0</v>
      </c>
    </row>
    <row r="28" spans="1:9" ht="29.25" customHeight="1" x14ac:dyDescent="0.2">
      <c r="A28" s="47" t="s">
        <v>18</v>
      </c>
      <c r="B28" s="48" t="s">
        <v>47</v>
      </c>
      <c r="C28" s="49"/>
      <c r="D28" s="49"/>
      <c r="E28" s="49"/>
      <c r="F28" s="50"/>
      <c r="G28" s="51">
        <f>SUM(G17:G27)</f>
        <v>0</v>
      </c>
      <c r="H28" s="51">
        <f>SUM(H17:H27)</f>
        <v>0</v>
      </c>
      <c r="I28" s="51">
        <f>SUM(I17:I27)</f>
        <v>0</v>
      </c>
    </row>
    <row r="29" spans="1:9" ht="15" x14ac:dyDescent="0.2">
      <c r="A29" s="52"/>
      <c r="B29" s="53"/>
      <c r="C29" s="54"/>
      <c r="D29" s="54"/>
      <c r="E29" s="54"/>
      <c r="F29" s="54"/>
      <c r="G29" s="55"/>
      <c r="H29" s="56"/>
      <c r="I29" s="56"/>
    </row>
    <row r="30" spans="1:9" s="4" customFormat="1" ht="19.5" customHeight="1" x14ac:dyDescent="0.25">
      <c r="A30" s="57"/>
      <c r="B30" s="58" t="s">
        <v>9</v>
      </c>
      <c r="C30" s="59"/>
      <c r="D30" s="59"/>
      <c r="E30" s="59"/>
      <c r="F30" s="60"/>
      <c r="G30" s="61">
        <f>G28*12</f>
        <v>0</v>
      </c>
      <c r="H30" s="62"/>
      <c r="I30" s="57"/>
    </row>
    <row r="31" spans="1:9" s="4" customFormat="1" ht="19.5" customHeight="1" x14ac:dyDescent="0.25">
      <c r="A31" s="57"/>
      <c r="B31" s="58" t="s">
        <v>10</v>
      </c>
      <c r="C31" s="59"/>
      <c r="D31" s="59"/>
      <c r="E31" s="59"/>
      <c r="F31" s="60"/>
      <c r="G31" s="61">
        <f>H28*12</f>
        <v>0</v>
      </c>
      <c r="H31" s="62"/>
      <c r="I31" s="57"/>
    </row>
    <row r="32" spans="1:9" s="4" customFormat="1" ht="19.5" customHeight="1" x14ac:dyDescent="0.25">
      <c r="A32" s="57"/>
      <c r="B32" s="63" t="s">
        <v>11</v>
      </c>
      <c r="C32" s="64"/>
      <c r="D32" s="64"/>
      <c r="E32" s="64"/>
      <c r="F32" s="65"/>
      <c r="G32" s="61">
        <f>G30+G31</f>
        <v>0</v>
      </c>
      <c r="H32" s="62"/>
      <c r="I32" s="57"/>
    </row>
    <row r="33" spans="1:9" ht="29.25" customHeight="1" x14ac:dyDescent="0.2">
      <c r="A33" s="56"/>
      <c r="B33" s="56"/>
      <c r="C33" s="56"/>
      <c r="D33" s="66"/>
      <c r="E33" s="56"/>
      <c r="F33" s="56"/>
      <c r="G33" s="56"/>
      <c r="H33" s="56"/>
      <c r="I33" s="56"/>
    </row>
    <row r="34" spans="1:9" x14ac:dyDescent="0.2">
      <c r="A34" s="56"/>
      <c r="B34" s="21" t="s">
        <v>42</v>
      </c>
      <c r="C34" s="56"/>
      <c r="D34" s="66"/>
      <c r="E34" s="56"/>
      <c r="F34" s="56"/>
      <c r="G34" s="56"/>
      <c r="H34" s="56"/>
      <c r="I34" s="56"/>
    </row>
    <row r="35" spans="1:9" ht="37.5" customHeight="1" x14ac:dyDescent="0.2">
      <c r="A35" s="56"/>
      <c r="B35" s="67" t="s">
        <v>56</v>
      </c>
      <c r="C35" s="68"/>
      <c r="D35" s="68"/>
      <c r="E35" s="68"/>
      <c r="F35" s="68"/>
      <c r="G35" s="68"/>
      <c r="H35" s="68"/>
      <c r="I35" s="56"/>
    </row>
    <row r="36" spans="1:9" ht="28.5" customHeight="1" x14ac:dyDescent="0.2">
      <c r="A36" s="56"/>
      <c r="B36" s="69" t="s">
        <v>52</v>
      </c>
      <c r="C36" s="70"/>
      <c r="D36" s="70"/>
      <c r="E36" s="70"/>
      <c r="F36" s="70"/>
      <c r="G36" s="70"/>
      <c r="H36" s="70"/>
      <c r="I36" s="56"/>
    </row>
    <row r="37" spans="1:9" ht="28.5" customHeight="1" x14ac:dyDescent="0.2">
      <c r="A37" s="56"/>
      <c r="B37" s="71"/>
      <c r="C37" s="72"/>
      <c r="D37" s="72"/>
      <c r="E37" s="72"/>
      <c r="F37" s="72"/>
      <c r="G37" s="72"/>
      <c r="H37" s="72"/>
      <c r="I37" s="56"/>
    </row>
    <row r="38" spans="1:9" ht="22.5" customHeight="1" x14ac:dyDescent="0.2">
      <c r="A38" s="56"/>
      <c r="B38" s="73" t="s">
        <v>53</v>
      </c>
      <c r="C38" s="74"/>
      <c r="D38" s="74"/>
      <c r="E38" s="74"/>
      <c r="F38" s="74"/>
      <c r="G38" s="74"/>
      <c r="H38" s="74"/>
      <c r="I38" s="56"/>
    </row>
    <row r="39" spans="1:9" ht="21" customHeight="1" x14ac:dyDescent="0.2">
      <c r="A39" s="56"/>
      <c r="B39" s="71"/>
      <c r="C39" s="72"/>
      <c r="D39" s="72"/>
      <c r="E39" s="72"/>
      <c r="F39" s="72"/>
      <c r="G39" s="72"/>
      <c r="H39" s="72"/>
      <c r="I39" s="56"/>
    </row>
    <row r="40" spans="1:9" ht="28.5" customHeight="1" x14ac:dyDescent="0.2">
      <c r="A40" s="56"/>
      <c r="B40" s="75" t="s">
        <v>46</v>
      </c>
      <c r="C40" s="76"/>
      <c r="D40" s="76"/>
      <c r="E40" s="76"/>
      <c r="F40" s="76"/>
      <c r="G40" s="76"/>
      <c r="H40" s="76"/>
      <c r="I40" s="56"/>
    </row>
    <row r="41" spans="1:9" ht="20.25" customHeight="1" x14ac:dyDescent="0.2">
      <c r="A41" s="56"/>
      <c r="B41" s="75" t="s">
        <v>48</v>
      </c>
      <c r="C41" s="76"/>
      <c r="D41" s="76"/>
      <c r="E41" s="76"/>
      <c r="F41" s="76"/>
      <c r="G41" s="76"/>
      <c r="H41" s="76"/>
      <c r="I41" s="56"/>
    </row>
    <row r="42" spans="1:9" ht="20.25" customHeight="1" x14ac:dyDescent="0.2">
      <c r="A42" s="56"/>
      <c r="B42" s="75" t="s">
        <v>49</v>
      </c>
      <c r="C42" s="76"/>
      <c r="D42" s="76"/>
      <c r="E42" s="76"/>
      <c r="F42" s="76"/>
      <c r="G42" s="76"/>
      <c r="H42" s="76"/>
      <c r="I42" s="56"/>
    </row>
    <row r="43" spans="1:9" ht="20.25" customHeight="1" x14ac:dyDescent="0.25">
      <c r="A43" s="56"/>
      <c r="B43" s="75" t="s">
        <v>50</v>
      </c>
      <c r="C43" s="77"/>
      <c r="D43" s="77"/>
      <c r="E43" s="77"/>
      <c r="F43" s="77"/>
      <c r="G43" s="77"/>
      <c r="H43" s="77"/>
      <c r="I43" s="56"/>
    </row>
    <row r="44" spans="1:9" ht="18" customHeight="1" x14ac:dyDescent="0.2">
      <c r="A44" s="56"/>
      <c r="B44" s="78"/>
      <c r="C44" s="79"/>
      <c r="D44" s="79"/>
      <c r="E44" s="79"/>
      <c r="F44" s="79"/>
      <c r="G44" s="79"/>
      <c r="H44" s="79"/>
      <c r="I44" s="56"/>
    </row>
    <row r="45" spans="1:9" ht="30.75" customHeight="1" x14ac:dyDescent="0.2">
      <c r="A45" s="37" t="s">
        <v>43</v>
      </c>
      <c r="B45" s="38"/>
      <c r="C45" s="38"/>
      <c r="D45" s="38"/>
      <c r="E45" s="38"/>
      <c r="F45" s="38"/>
      <c r="G45" s="38"/>
      <c r="H45" s="38"/>
      <c r="I45" s="38"/>
    </row>
    <row r="46" spans="1:9" ht="23.25" customHeight="1" x14ac:dyDescent="0.2">
      <c r="A46" s="80" t="s">
        <v>45</v>
      </c>
      <c r="B46" s="81"/>
      <c r="C46" s="81"/>
      <c r="D46" s="81"/>
      <c r="E46" s="81"/>
      <c r="F46" s="81"/>
      <c r="G46" s="81"/>
      <c r="H46" s="82" t="s">
        <v>44</v>
      </c>
      <c r="I46" s="89"/>
    </row>
    <row r="47" spans="1:9" ht="15" x14ac:dyDescent="0.25">
      <c r="A47" s="56"/>
      <c r="B47" s="83"/>
      <c r="C47" s="83"/>
      <c r="D47" s="83"/>
      <c r="E47" s="83"/>
      <c r="F47" s="83"/>
      <c r="G47" s="83"/>
      <c r="H47" s="56"/>
      <c r="I47" s="56"/>
    </row>
    <row r="48" spans="1:9" x14ac:dyDescent="0.2">
      <c r="A48" s="56"/>
      <c r="B48" s="21" t="s">
        <v>42</v>
      </c>
      <c r="C48" s="56"/>
      <c r="D48" s="66"/>
      <c r="E48" s="56"/>
      <c r="F48" s="56"/>
      <c r="G48" s="56"/>
      <c r="H48" s="56"/>
      <c r="I48" s="56"/>
    </row>
    <row r="49" spans="1:9" ht="15" x14ac:dyDescent="0.25">
      <c r="A49" s="56"/>
      <c r="B49" s="84" t="s">
        <v>51</v>
      </c>
      <c r="C49" s="25"/>
      <c r="D49" s="25"/>
      <c r="E49" s="25"/>
      <c r="F49" s="25"/>
      <c r="G49" s="25"/>
      <c r="H49" s="56"/>
      <c r="I49" s="56"/>
    </row>
    <row r="50" spans="1:9" ht="15" x14ac:dyDescent="0.25">
      <c r="A50" s="56"/>
      <c r="B50" s="21" t="s">
        <v>58</v>
      </c>
      <c r="C50" s="85"/>
      <c r="D50" s="85"/>
      <c r="E50" s="85"/>
      <c r="F50" s="85"/>
      <c r="G50" s="85"/>
      <c r="H50" s="56"/>
      <c r="I50" s="56"/>
    </row>
    <row r="51" spans="1:9" ht="15" x14ac:dyDescent="0.25">
      <c r="A51" s="56"/>
      <c r="B51" s="21"/>
      <c r="C51" s="85"/>
      <c r="D51" s="85"/>
      <c r="E51" s="85"/>
      <c r="F51" s="85"/>
      <c r="G51" s="85"/>
      <c r="H51" s="56"/>
      <c r="I51" s="56"/>
    </row>
    <row r="52" spans="1:9" x14ac:dyDescent="0.2">
      <c r="A52" s="56"/>
      <c r="B52" s="56"/>
      <c r="C52" s="56"/>
      <c r="D52" s="66"/>
      <c r="E52" s="56"/>
      <c r="F52" s="56"/>
      <c r="G52" s="56"/>
      <c r="H52" s="56"/>
      <c r="I52" s="56"/>
    </row>
    <row r="53" spans="1:9" x14ac:dyDescent="0.2">
      <c r="A53" s="56"/>
      <c r="B53" s="56"/>
      <c r="C53" s="56"/>
      <c r="D53" s="66"/>
      <c r="E53" s="56"/>
      <c r="F53" s="56"/>
      <c r="G53" s="86" t="s">
        <v>4</v>
      </c>
      <c r="H53" s="56"/>
      <c r="I53" s="56"/>
    </row>
    <row r="54" spans="1:9" x14ac:dyDescent="0.2">
      <c r="A54" s="56"/>
      <c r="B54" s="56"/>
      <c r="C54" s="56"/>
      <c r="D54" s="66"/>
      <c r="E54" s="56"/>
      <c r="F54" s="56"/>
      <c r="G54" s="56"/>
      <c r="H54" s="56"/>
      <c r="I54" s="56"/>
    </row>
    <row r="55" spans="1:9" x14ac:dyDescent="0.2">
      <c r="A55" s="56"/>
      <c r="B55" s="56"/>
      <c r="C55" s="56"/>
      <c r="D55" s="66"/>
      <c r="E55" s="56"/>
      <c r="F55" s="56"/>
      <c r="G55" s="9"/>
      <c r="H55" s="9"/>
      <c r="I55" s="56"/>
    </row>
    <row r="56" spans="1:9" x14ac:dyDescent="0.2">
      <c r="A56" s="56"/>
      <c r="B56" s="56"/>
      <c r="C56" s="56"/>
      <c r="D56" s="66"/>
      <c r="E56" s="56"/>
      <c r="F56" s="56"/>
      <c r="G56" s="90"/>
      <c r="H56" s="90"/>
      <c r="I56" s="56"/>
    </row>
    <row r="57" spans="1:9" x14ac:dyDescent="0.2">
      <c r="A57" s="56"/>
      <c r="B57" s="56"/>
      <c r="C57" s="56"/>
      <c r="D57" s="66"/>
      <c r="E57" s="56"/>
      <c r="F57" s="56"/>
      <c r="G57" s="56"/>
      <c r="H57" s="56"/>
      <c r="I57" s="56"/>
    </row>
    <row r="58" spans="1:9" x14ac:dyDescent="0.2">
      <c r="A58" s="56"/>
      <c r="B58" s="56"/>
      <c r="C58" s="56"/>
      <c r="D58" s="66"/>
      <c r="E58" s="56"/>
      <c r="F58" s="56"/>
      <c r="G58" s="56"/>
      <c r="H58" s="56"/>
      <c r="I58" s="56"/>
    </row>
    <row r="59" spans="1:9" x14ac:dyDescent="0.2">
      <c r="A59" s="56"/>
      <c r="B59" s="56"/>
      <c r="C59" s="56"/>
      <c r="D59" s="66"/>
      <c r="E59" s="56"/>
      <c r="F59" s="56"/>
      <c r="G59" s="56"/>
      <c r="H59" s="56"/>
      <c r="I59" s="56"/>
    </row>
  </sheetData>
  <sheetProtection algorithmName="SHA-512" hashValue="lrMrhh6wIkTLUasflIy9DkEsN4h7U02Z/lFMkSXqM7EWlGq+Y4OduiwxuC3zCPpsxYN+fic/fE1ghzuZwLuYlQ==" saltValue="pN1Fd4pSgTMyKPK5SQrm+w==" spinCount="100000" sheet="1" objects="1" scenarios="1"/>
  <mergeCells count="21">
    <mergeCell ref="A46:G46"/>
    <mergeCell ref="B41:H41"/>
    <mergeCell ref="B42:H42"/>
    <mergeCell ref="B43:H43"/>
    <mergeCell ref="B38:H38"/>
    <mergeCell ref="A12:I12"/>
    <mergeCell ref="A13:I13"/>
    <mergeCell ref="B47:G47"/>
    <mergeCell ref="B40:H40"/>
    <mergeCell ref="B49:G49"/>
    <mergeCell ref="B31:F31"/>
    <mergeCell ref="B32:F32"/>
    <mergeCell ref="B28:F28"/>
    <mergeCell ref="B30:F30"/>
    <mergeCell ref="A16:I16"/>
    <mergeCell ref="G30:H30"/>
    <mergeCell ref="G31:H31"/>
    <mergeCell ref="G32:H32"/>
    <mergeCell ref="B35:H35"/>
    <mergeCell ref="B36:H36"/>
    <mergeCell ref="A45:I45"/>
  </mergeCells>
  <phoneticPr fontId="1" type="noConversion"/>
  <pageMargins left="0.7" right="0.7" top="0.75" bottom="0.75" header="0.3" footer="0.3"/>
  <pageSetup paperSize="9" scale="71" fitToHeight="0" orientation="portrait" verticalDpi="1200" r:id="rId1"/>
  <headerFooter>
    <oddHeader>&amp;R&amp;"Arial,Krepko"OBR-2.1</oddHeader>
    <oddFooter>&amp;LUKC Maribor&amp;RIzvajanje raznih prevoznih storitev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(OBR-2.1)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ŽLENDER</cp:lastModifiedBy>
  <cp:lastPrinted>2025-10-07T06:48:39Z</cp:lastPrinted>
  <dcterms:created xsi:type="dcterms:W3CDTF">2016-12-06T11:57:11Z</dcterms:created>
  <dcterms:modified xsi:type="dcterms:W3CDTF">2026-09-10T12:02:38Z</dcterms:modified>
</cp:coreProperties>
</file>